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21" sheetId="3" r:id="rId1"/>
  </sheets>
  <definedNames>
    <definedName name="_xlnm.Print_Area" localSheetId="0">'0611021'!$A$1:$O$109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3" l="1"/>
  <c r="H60" i="3" l="1"/>
  <c r="N49" i="3"/>
  <c r="B84" i="3" s="1"/>
  <c r="N47" i="3"/>
  <c r="A84" i="3" s="1"/>
  <c r="I84" i="3" l="1"/>
  <c r="H45" i="3" l="1"/>
  <c r="H43" i="3"/>
  <c r="C83" i="3" s="1"/>
  <c r="E83" i="3" s="1"/>
  <c r="C82" i="3"/>
  <c r="H41" i="3"/>
  <c r="H39" i="3"/>
  <c r="B82" i="3"/>
  <c r="I82" i="3" s="1"/>
  <c r="H58" i="3" l="1"/>
  <c r="C85" i="3" s="1"/>
  <c r="N61" i="3" l="1"/>
  <c r="H61" i="3"/>
  <c r="N35" i="3"/>
  <c r="H35" i="3"/>
  <c r="N34" i="3"/>
  <c r="H34" i="3"/>
  <c r="N33" i="3"/>
  <c r="H33" i="3"/>
  <c r="N31" i="3"/>
  <c r="H31" i="3"/>
  <c r="N30" i="3"/>
  <c r="H30" i="3"/>
  <c r="N29" i="3"/>
  <c r="H29" i="3"/>
  <c r="N28" i="3"/>
  <c r="H28" i="3"/>
  <c r="C81" i="3" s="1"/>
  <c r="N26" i="3"/>
  <c r="H26" i="3"/>
  <c r="N25" i="3"/>
  <c r="H25" i="3"/>
  <c r="N24" i="3"/>
  <c r="H24" i="3"/>
  <c r="N22" i="3"/>
  <c r="H22" i="3"/>
  <c r="N21" i="3"/>
  <c r="H21" i="3"/>
  <c r="N20" i="3"/>
  <c r="H20" i="3"/>
  <c r="N19" i="3"/>
  <c r="H19" i="3"/>
  <c r="N37" i="3"/>
  <c r="H37" i="3"/>
  <c r="N36" i="3"/>
  <c r="H36" i="3"/>
  <c r="N56" i="3"/>
  <c r="H56" i="3"/>
  <c r="N55" i="3"/>
  <c r="H55" i="3"/>
  <c r="N54" i="3"/>
  <c r="H54" i="3"/>
  <c r="N52" i="3"/>
  <c r="H52" i="3"/>
  <c r="N51" i="3"/>
  <c r="H51" i="3"/>
  <c r="N50" i="3"/>
  <c r="H50" i="3"/>
  <c r="C79" i="3" l="1"/>
  <c r="A81" i="3"/>
  <c r="E81" i="3" s="1"/>
  <c r="B80" i="3"/>
  <c r="A80" i="3"/>
  <c r="C80" i="3"/>
  <c r="B103" i="3"/>
  <c r="A103" i="3"/>
  <c r="N60" i="3"/>
  <c r="B85" i="3" s="1"/>
  <c r="N58" i="3"/>
  <c r="A85" i="3" s="1"/>
  <c r="E85" i="3" l="1"/>
  <c r="I85" i="3"/>
  <c r="B79" i="3"/>
  <c r="A79" i="3"/>
  <c r="E79" i="3" s="1"/>
  <c r="I81" i="3"/>
  <c r="I80" i="3"/>
  <c r="E80" i="3"/>
  <c r="I79" i="3" l="1"/>
  <c r="C103" i="3"/>
</calcChain>
</file>

<file path=xl/sharedStrings.xml><?xml version="1.0" encoding="utf-8"?>
<sst xmlns="http://schemas.openxmlformats.org/spreadsheetml/2006/main" count="106" uniqueCount="81">
  <si>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</si>
  <si>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</si>
  <si>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</si>
  <si>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</si>
  <si>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</si>
  <si>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</si>
  <si>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</si>
  <si>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</si>
  <si>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</si>
  <si>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</si>
  <si>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</si>
  <si>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</si>
  <si>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</si>
  <si>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</si>
  <si>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</si>
  <si>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</si>
  <si>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</si>
  <si>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</si>
  <si>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</si>
  <si>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</si>
  <si>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</si>
  <si>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</si>
  <si>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</si>
  <si>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</si>
  <si>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</si>
  <si>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</si>
  <si>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</si>
  <si>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</si>
  <si>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</si>
  <si>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</si>
  <si>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</si>
  <si>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</si>
  <si>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</si>
  <si>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</si>
  <si>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</si>
  <si>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</si>
  <si>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</si>
  <si>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</si>
  <si>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</si>
  <si>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</si>
  <si>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</si>
  <si>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Придбання обладнання довгострокового користування</t>
  </si>
  <si>
    <t>Середня вартість реалізації проекту,грн.</t>
  </si>
  <si>
    <t>Динаміка середньої вартості реалізації проекту,%</t>
  </si>
  <si>
    <t>0921</t>
  </si>
  <si>
    <t>Забезпечення надання послуг з повної загальної середньої освіти в денних закладах  загальної середньої освіти</t>
  </si>
  <si>
    <t>Забезпечити надання відповідних послуг денними закладами загальної середньої освіти</t>
  </si>
  <si>
    <t>Діто-дні відвідування,дні</t>
  </si>
  <si>
    <t>Витрати на утримання 1 дитини в загальноосвітньому навчальному закладі по бюджетній програмі,грн.</t>
  </si>
  <si>
    <t>Витрати на утримання 1 дитини в загальноосвітньому навчальному закладі по завданню бюджетної програми,грн.</t>
  </si>
  <si>
    <t>Середня наповнюваність класів,осіб</t>
  </si>
  <si>
    <t>Кількість днів відвідування,од.</t>
  </si>
  <si>
    <t>Кількість учнів, що отримали документи з відзнакою, осіб</t>
  </si>
  <si>
    <t>Діти шкільного віку, які охоплені повною загальною середньою освітою,%</t>
  </si>
  <si>
    <t>Середні витрати на придбання обладнання на заклад, грн.</t>
  </si>
  <si>
    <t>Середня вартість реалізації проекту, грн.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</si>
  <si>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</si>
  <si>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</si>
  <si>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</si>
  <si>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</si>
  <si>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</si>
  <si>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головного розпорядника)</t>
  </si>
  <si>
    <t>(найменування бюджетної програми)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</si>
  <si>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</si>
  <si>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</si>
  <si>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Забезпечення реалізації проектів-переможців конкурсу "Бюджет шкільних проектів"</t>
  </si>
  <si>
    <t>Відсоток реалізації проектів,%</t>
  </si>
  <si>
    <t xml:space="preserve">Забезпечення реалізації в закладах середньої освіти проектів-переможців конкурсу "Бюджет шкільних проектів"  </t>
  </si>
  <si>
    <t>Пояснення щодо причин низької ефективності, визначення факторів через які не досягнуто запланованих результатів</t>
  </si>
  <si>
    <t>за 2021 рік</t>
  </si>
  <si>
    <t>0611021</t>
  </si>
  <si>
    <t xml:space="preserve">Надання загальної середньої освіти закладами загальної середньої освіти 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</si>
  <si>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 (відкориговано на 100 балів-збільшення у зв'язку з відсутністю напряму використання коштів у 2021р.).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</si>
  <si>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 (відкориговано на 100 балів-збільшення у зв'язку з відсутністю напряму використання коштів у 2021р.).</t>
  </si>
  <si>
    <t>Реалізація проекту «Чистий район- чисте місто!» - переможця конкурсу проектів в рамках "Бюджету громадських ініціатив Вінницької міської  територіальної громади"</t>
  </si>
  <si>
    <t>Заступник директора департаменту освіти</t>
  </si>
  <si>
    <t>Наталія МАЗУР</t>
  </si>
  <si>
    <t>Лілія БАБІЧ</t>
  </si>
  <si>
    <t xml:space="preserve">Придбання обладнання довгострокового користування (відкориговано на 100 балів-збільшення у зв'язку з відсутністю показника якості) 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</si>
  <si>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</si>
  <si>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 xml:space="preserve">Реалізація проекту «Чистий район- чисте місто!» - переможця конкурсу проектів в рамках "Бюджету громадських ініціатив Вінницької міської  територіальної громади"  (відкориговано на 25 балів-збільшення у зв'язку з відсутністю показника І1)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</si>
</sst>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0.000"/>
    <numFmt numFmtId="167" formatCode="#,##0.000"/>
    <numFmt numFmtId="168" formatCode="0.0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165" fontId="29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wrapText="1"/>
    </xf>
    <xf numFmtId="165" fontId="21" fillId="2" borderId="5" xfId="0" applyNumberFormat="1" applyFon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wrapText="1"/>
    </xf>
    <xf numFmtId="164" fontId="9" fillId="2" borderId="5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/>
    </xf>
    <xf numFmtId="165" fontId="21" fillId="2" borderId="5" xfId="0" applyNumberFormat="1" applyFont="1" applyFill="1" applyBorder="1" applyAlignment="1">
      <alignment horizontal="center" vertical="center"/>
    </xf>
    <xf numFmtId="166" fontId="21" fillId="2" borderId="5" xfId="0" applyNumberFormat="1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8" fontId="21" fillId="2" borderId="5" xfId="0" applyNumberFormat="1" applyFont="1" applyFill="1" applyBorder="1" applyAlignment="1">
      <alignment horizontal="center" vertical="center"/>
    </xf>
    <xf numFmtId="2" fontId="21" fillId="2" borderId="5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 vertical="center"/>
    </xf>
    <xf numFmtId="166" fontId="29" fillId="0" borderId="5" xfId="0" applyNumberFormat="1" applyFont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4" fontId="9" fillId="2" borderId="5" xfId="0" applyNumberFormat="1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166" fontId="9" fillId="2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center"/>
    </xf>
    <xf numFmtId="167" fontId="9" fillId="2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63</xdr:row>
      <xdr:rowOff>171450</xdr:rowOff>
    </xdr:from>
    <xdr:to>
      <xdr:col>4</xdr:col>
      <xdr:colOff>378644</xdr:colOff>
      <xdr:row>66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63</xdr:row>
      <xdr:rowOff>161926</xdr:rowOff>
    </xdr:from>
    <xdr:to>
      <xdr:col>11</xdr:col>
      <xdr:colOff>228601</xdr:colOff>
      <xdr:row>66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68</xdr:row>
      <xdr:rowOff>0</xdr:rowOff>
    </xdr:from>
    <xdr:to>
      <xdr:col>2</xdr:col>
      <xdr:colOff>238125</xdr:colOff>
      <xdr:row>71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74</xdr:row>
      <xdr:rowOff>19050</xdr:rowOff>
    </xdr:from>
    <xdr:to>
      <xdr:col>1</xdr:col>
      <xdr:colOff>276543</xdr:colOff>
      <xdr:row>77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8211800"/>
          <a:ext cx="1438592" cy="514895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73</xdr:row>
      <xdr:rowOff>152400</xdr:rowOff>
    </xdr:from>
    <xdr:to>
      <xdr:col>3</xdr:col>
      <xdr:colOff>0</xdr:colOff>
      <xdr:row>78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828800" y="18154650"/>
          <a:ext cx="1528763" cy="614363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74</xdr:row>
      <xdr:rowOff>19050</xdr:rowOff>
    </xdr:from>
    <xdr:to>
      <xdr:col>3</xdr:col>
      <xdr:colOff>308186</xdr:colOff>
      <xdr:row>77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833688" y="18211800"/>
          <a:ext cx="832061" cy="519119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73</xdr:row>
      <xdr:rowOff>171450</xdr:rowOff>
    </xdr:from>
    <xdr:to>
      <xdr:col>6</xdr:col>
      <xdr:colOff>461570</xdr:colOff>
      <xdr:row>77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212431" y="18173700"/>
          <a:ext cx="1273577" cy="521494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88</xdr:row>
      <xdr:rowOff>-1</xdr:rowOff>
    </xdr:from>
    <xdr:to>
      <xdr:col>7</xdr:col>
      <xdr:colOff>404812</xdr:colOff>
      <xdr:row>90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74</xdr:row>
      <xdr:rowOff>19050</xdr:rowOff>
    </xdr:from>
    <xdr:to>
      <xdr:col>1</xdr:col>
      <xdr:colOff>276543</xdr:colOff>
      <xdr:row>77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8211800"/>
          <a:ext cx="1438592" cy="514895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74</xdr:row>
      <xdr:rowOff>19050</xdr:rowOff>
    </xdr:from>
    <xdr:to>
      <xdr:col>3</xdr:col>
      <xdr:colOff>308186</xdr:colOff>
      <xdr:row>77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833688" y="18211800"/>
          <a:ext cx="832061" cy="519119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73</xdr:row>
      <xdr:rowOff>171450</xdr:rowOff>
    </xdr:from>
    <xdr:to>
      <xdr:col>6</xdr:col>
      <xdr:colOff>461570</xdr:colOff>
      <xdr:row>77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212431" y="18173700"/>
          <a:ext cx="1273577" cy="521494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view="pageBreakPreview" topLeftCell="A66" zoomScale="80" zoomScaleNormal="100" zoomScaleSheetLayoutView="80" workbookViewId="0">
      <selection activeCell="J84" sqref="J84:O84"/>
    </sheetView>
  </sheetViews>
  <sheetFormatPr defaultRowHeight="15" x14ac:dyDescent="0.25"/>
  <cols>
    <col min="1" max="1" width="24.28515625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7" ht="15.75" x14ac:dyDescent="0.25">
      <c r="A2" s="87" t="s">
        <v>69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60</v>
      </c>
      <c r="C5" s="10" t="s">
        <v>61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60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4" customHeight="1" thickBot="1" x14ac:dyDescent="0.3">
      <c r="A10" s="33" t="s">
        <v>70</v>
      </c>
      <c r="C10" s="5" t="s">
        <v>44</v>
      </c>
      <c r="D10" s="88" t="s">
        <v>71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15"/>
      <c r="Q10" s="15"/>
    </row>
    <row r="11" spans="1:17" x14ac:dyDescent="0.25">
      <c r="A11" s="31" t="s">
        <v>60</v>
      </c>
      <c r="C11" s="18" t="s">
        <v>14</v>
      </c>
      <c r="D11" s="89" t="s">
        <v>62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29.25" customHeight="1" x14ac:dyDescent="0.25">
      <c r="A13" s="2" t="s">
        <v>1</v>
      </c>
      <c r="B13" s="90" t="s">
        <v>45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7" ht="5.25" customHeigh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91" t="s">
        <v>2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7" x14ac:dyDescent="0.25">
      <c r="A16" s="82" t="s">
        <v>15</v>
      </c>
      <c r="B16" s="92" t="s">
        <v>3</v>
      </c>
      <c r="C16" s="92"/>
      <c r="D16" s="92" t="s">
        <v>4</v>
      </c>
      <c r="E16" s="92"/>
      <c r="F16" s="92"/>
      <c r="G16" s="92"/>
      <c r="H16" s="92"/>
      <c r="I16" s="92"/>
      <c r="J16" s="92" t="s">
        <v>5</v>
      </c>
      <c r="K16" s="92"/>
      <c r="L16" s="92"/>
      <c r="M16" s="92"/>
      <c r="N16" s="92"/>
      <c r="O16" s="92"/>
    </row>
    <row r="17" spans="1:15" x14ac:dyDescent="0.25">
      <c r="A17" s="82"/>
      <c r="B17" s="92"/>
      <c r="C17" s="92"/>
      <c r="D17" s="92" t="s">
        <v>6</v>
      </c>
      <c r="E17" s="92"/>
      <c r="F17" s="92" t="s">
        <v>7</v>
      </c>
      <c r="G17" s="92"/>
      <c r="H17" s="92" t="s">
        <v>8</v>
      </c>
      <c r="I17" s="92"/>
      <c r="J17" s="92" t="s">
        <v>6</v>
      </c>
      <c r="K17" s="92"/>
      <c r="L17" s="92" t="s">
        <v>7</v>
      </c>
      <c r="M17" s="92"/>
      <c r="N17" s="92" t="s">
        <v>8</v>
      </c>
      <c r="O17" s="92"/>
    </row>
    <row r="18" spans="1:15" x14ac:dyDescent="0.25">
      <c r="A18" s="109" t="s">
        <v>46</v>
      </c>
      <c r="B18" s="111" t="s">
        <v>9</v>
      </c>
      <c r="C18" s="111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8" customHeight="1" x14ac:dyDescent="0.25">
      <c r="A19" s="109"/>
      <c r="B19" s="45" t="s">
        <v>47</v>
      </c>
      <c r="C19" s="45"/>
      <c r="D19" s="47">
        <v>5770845</v>
      </c>
      <c r="E19" s="47"/>
      <c r="F19" s="47">
        <v>3633495</v>
      </c>
      <c r="G19" s="47"/>
      <c r="H19" s="46">
        <f>F19/D19*100</f>
        <v>62.962962962962962</v>
      </c>
      <c r="I19" s="46"/>
      <c r="J19" s="47">
        <v>6094035</v>
      </c>
      <c r="K19" s="47"/>
      <c r="L19" s="47">
        <v>4423818</v>
      </c>
      <c r="M19" s="47"/>
      <c r="N19" s="48">
        <f>L19/J19*100</f>
        <v>72.592592592592595</v>
      </c>
      <c r="O19" s="48"/>
    </row>
    <row r="20" spans="1:15" ht="51" customHeight="1" x14ac:dyDescent="0.25">
      <c r="A20" s="109"/>
      <c r="B20" s="45" t="s">
        <v>48</v>
      </c>
      <c r="C20" s="45"/>
      <c r="D20" s="47">
        <v>4265</v>
      </c>
      <c r="E20" s="47"/>
      <c r="F20" s="47">
        <v>4667</v>
      </c>
      <c r="G20" s="47"/>
      <c r="H20" s="46">
        <f>F20/D20*100</f>
        <v>109.42555685814771</v>
      </c>
      <c r="I20" s="46"/>
      <c r="J20" s="47">
        <v>4715</v>
      </c>
      <c r="K20" s="47"/>
      <c r="L20" s="47">
        <v>4926</v>
      </c>
      <c r="M20" s="47"/>
      <c r="N20" s="48">
        <f>L20/J20*100</f>
        <v>104.47507953340403</v>
      </c>
      <c r="O20" s="48"/>
    </row>
    <row r="21" spans="1:15" ht="71.25" customHeight="1" x14ac:dyDescent="0.25">
      <c r="A21" s="109"/>
      <c r="B21" s="45" t="s">
        <v>49</v>
      </c>
      <c r="C21" s="45"/>
      <c r="D21" s="47">
        <v>3786</v>
      </c>
      <c r="E21" s="47"/>
      <c r="F21" s="47">
        <v>4188</v>
      </c>
      <c r="G21" s="47"/>
      <c r="H21" s="46">
        <f>F21/D21*100</f>
        <v>110.61806656101427</v>
      </c>
      <c r="I21" s="46"/>
      <c r="J21" s="47">
        <v>4621</v>
      </c>
      <c r="K21" s="47"/>
      <c r="L21" s="47">
        <v>4832</v>
      </c>
      <c r="M21" s="47"/>
      <c r="N21" s="48">
        <f>L21/J21*100</f>
        <v>104.56611123133521</v>
      </c>
      <c r="O21" s="48"/>
    </row>
    <row r="22" spans="1:15" ht="26.25" customHeight="1" x14ac:dyDescent="0.25">
      <c r="A22" s="109"/>
      <c r="B22" s="45" t="s">
        <v>50</v>
      </c>
      <c r="C22" s="45"/>
      <c r="D22" s="47">
        <v>31</v>
      </c>
      <c r="E22" s="47"/>
      <c r="F22" s="47">
        <v>31</v>
      </c>
      <c r="G22" s="47"/>
      <c r="H22" s="46">
        <f>F22/D22*100</f>
        <v>100</v>
      </c>
      <c r="I22" s="46"/>
      <c r="J22" s="47">
        <v>31</v>
      </c>
      <c r="K22" s="47"/>
      <c r="L22" s="47">
        <v>31</v>
      </c>
      <c r="M22" s="47"/>
      <c r="N22" s="48">
        <f>L22/J22*100</f>
        <v>100</v>
      </c>
      <c r="O22" s="48"/>
    </row>
    <row r="23" spans="1:15" ht="19.5" customHeight="1" x14ac:dyDescent="0.25">
      <c r="A23" s="109"/>
      <c r="B23" s="49" t="s">
        <v>10</v>
      </c>
      <c r="C23" s="49"/>
      <c r="D23" s="50"/>
      <c r="E23" s="50"/>
      <c r="F23" s="50"/>
      <c r="G23" s="50"/>
      <c r="H23" s="51"/>
      <c r="I23" s="51"/>
      <c r="J23" s="52"/>
      <c r="K23" s="52"/>
      <c r="L23" s="52"/>
      <c r="M23" s="52"/>
      <c r="N23" s="53"/>
      <c r="O23" s="53"/>
    </row>
    <row r="24" spans="1:15" ht="26.25" customHeight="1" x14ac:dyDescent="0.25">
      <c r="A24" s="109"/>
      <c r="B24" s="45" t="s">
        <v>51</v>
      </c>
      <c r="C24" s="45"/>
      <c r="D24" s="54">
        <v>135</v>
      </c>
      <c r="E24" s="54"/>
      <c r="F24" s="54">
        <v>85</v>
      </c>
      <c r="G24" s="54"/>
      <c r="H24" s="48">
        <f>F24/D24*100</f>
        <v>62.962962962962962</v>
      </c>
      <c r="I24" s="48"/>
      <c r="J24" s="54">
        <v>135</v>
      </c>
      <c r="K24" s="54"/>
      <c r="L24" s="54">
        <v>98</v>
      </c>
      <c r="M24" s="54"/>
      <c r="N24" s="48">
        <f t="shared" ref="N24:N26" si="0">L24/J24*100</f>
        <v>72.592592592592595</v>
      </c>
      <c r="O24" s="48"/>
    </row>
    <row r="25" spans="1:15" ht="28.5" customHeight="1" x14ac:dyDescent="0.25">
      <c r="A25" s="109"/>
      <c r="B25" s="45" t="s">
        <v>52</v>
      </c>
      <c r="C25" s="45"/>
      <c r="D25" s="54">
        <v>533</v>
      </c>
      <c r="E25" s="54"/>
      <c r="F25" s="54">
        <v>526</v>
      </c>
      <c r="G25" s="54"/>
      <c r="H25" s="48">
        <f>F25/D25*100</f>
        <v>98.686679174484055</v>
      </c>
      <c r="I25" s="48"/>
      <c r="J25" s="54">
        <v>527</v>
      </c>
      <c r="K25" s="54"/>
      <c r="L25" s="54">
        <v>527</v>
      </c>
      <c r="M25" s="54"/>
      <c r="N25" s="48">
        <f t="shared" si="0"/>
        <v>100</v>
      </c>
      <c r="O25" s="48"/>
    </row>
    <row r="26" spans="1:15" ht="39.75" customHeight="1" x14ac:dyDescent="0.25">
      <c r="A26" s="109"/>
      <c r="B26" s="45" t="s">
        <v>53</v>
      </c>
      <c r="C26" s="45"/>
      <c r="D26" s="54">
        <v>100</v>
      </c>
      <c r="E26" s="54"/>
      <c r="F26" s="54">
        <v>100</v>
      </c>
      <c r="G26" s="54"/>
      <c r="H26" s="48">
        <f>F26/D26*100</f>
        <v>100</v>
      </c>
      <c r="I26" s="48"/>
      <c r="J26" s="54">
        <v>100</v>
      </c>
      <c r="K26" s="54"/>
      <c r="L26" s="54">
        <v>100</v>
      </c>
      <c r="M26" s="54"/>
      <c r="N26" s="48">
        <f t="shared" si="0"/>
        <v>100</v>
      </c>
      <c r="O26" s="48"/>
    </row>
    <row r="27" spans="1:15" ht="27" customHeight="1" x14ac:dyDescent="0.25">
      <c r="A27" s="109" t="s">
        <v>41</v>
      </c>
      <c r="B27" s="49" t="s">
        <v>9</v>
      </c>
      <c r="C27" s="49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ht="54.75" customHeight="1" x14ac:dyDescent="0.25">
      <c r="A28" s="109"/>
      <c r="B28" s="45" t="s">
        <v>54</v>
      </c>
      <c r="C28" s="45"/>
      <c r="D28" s="47">
        <v>495061</v>
      </c>
      <c r="E28" s="47"/>
      <c r="F28" s="47">
        <v>495026</v>
      </c>
      <c r="G28" s="47"/>
      <c r="H28" s="113">
        <f>F28/D28*100</f>
        <v>99.992930164161592</v>
      </c>
      <c r="I28" s="113"/>
      <c r="J28" s="47">
        <v>36045</v>
      </c>
      <c r="K28" s="47"/>
      <c r="L28" s="47">
        <v>36045</v>
      </c>
      <c r="M28" s="47"/>
      <c r="N28" s="110">
        <f>L28/J28*100</f>
        <v>100</v>
      </c>
      <c r="O28" s="110"/>
    </row>
    <row r="29" spans="1:15" ht="26.25" hidden="1" customHeight="1" x14ac:dyDescent="0.25">
      <c r="A29" s="109"/>
      <c r="B29" s="45"/>
      <c r="C29" s="45"/>
      <c r="D29" s="46"/>
      <c r="E29" s="46"/>
      <c r="F29" s="46"/>
      <c r="G29" s="46"/>
      <c r="H29" s="46" t="e">
        <f>F29/D29*100</f>
        <v>#DIV/0!</v>
      </c>
      <c r="I29" s="46"/>
      <c r="J29" s="108"/>
      <c r="K29" s="108"/>
      <c r="L29" s="108"/>
      <c r="M29" s="108"/>
      <c r="N29" s="48" t="e">
        <f>L29/J29*100</f>
        <v>#DIV/0!</v>
      </c>
      <c r="O29" s="48"/>
    </row>
    <row r="30" spans="1:15" ht="26.25" hidden="1" customHeight="1" x14ac:dyDescent="0.25">
      <c r="A30" s="109"/>
      <c r="B30" s="45"/>
      <c r="C30" s="45"/>
      <c r="D30" s="46"/>
      <c r="E30" s="46"/>
      <c r="F30" s="46"/>
      <c r="G30" s="46"/>
      <c r="H30" s="46" t="e">
        <f>F30/D30*100</f>
        <v>#DIV/0!</v>
      </c>
      <c r="I30" s="46"/>
      <c r="J30" s="108"/>
      <c r="K30" s="108"/>
      <c r="L30" s="108"/>
      <c r="M30" s="108"/>
      <c r="N30" s="48" t="e">
        <f>L30/J30*100</f>
        <v>#DIV/0!</v>
      </c>
      <c r="O30" s="48"/>
    </row>
    <row r="31" spans="1:15" ht="26.25" hidden="1" customHeight="1" x14ac:dyDescent="0.25">
      <c r="A31" s="109"/>
      <c r="B31" s="45"/>
      <c r="C31" s="45"/>
      <c r="D31" s="46"/>
      <c r="E31" s="46"/>
      <c r="F31" s="46"/>
      <c r="G31" s="46"/>
      <c r="H31" s="46" t="e">
        <f>F31/D31*100</f>
        <v>#DIV/0!</v>
      </c>
      <c r="I31" s="46"/>
      <c r="J31" s="108"/>
      <c r="K31" s="108"/>
      <c r="L31" s="108"/>
      <c r="M31" s="108"/>
      <c r="N31" s="48" t="e">
        <f>L31/J31*100</f>
        <v>#DIV/0!</v>
      </c>
      <c r="O31" s="48"/>
    </row>
    <row r="32" spans="1:15" ht="26.25" hidden="1" customHeight="1" x14ac:dyDescent="0.25">
      <c r="A32" s="109"/>
      <c r="B32" s="49" t="s">
        <v>10</v>
      </c>
      <c r="C32" s="49"/>
      <c r="D32" s="50"/>
      <c r="E32" s="50"/>
      <c r="F32" s="50"/>
      <c r="G32" s="50"/>
      <c r="H32" s="51"/>
      <c r="I32" s="51"/>
      <c r="J32" s="52"/>
      <c r="K32" s="52"/>
      <c r="L32" s="52"/>
      <c r="M32" s="52"/>
      <c r="N32" s="53"/>
      <c r="O32" s="53"/>
    </row>
    <row r="33" spans="1:15" ht="26.25" hidden="1" customHeight="1" x14ac:dyDescent="0.25">
      <c r="A33" s="109"/>
      <c r="B33" s="45"/>
      <c r="C33" s="45"/>
      <c r="D33" s="46"/>
      <c r="E33" s="46"/>
      <c r="F33" s="46"/>
      <c r="G33" s="46"/>
      <c r="H33" s="48" t="e">
        <f>F33/D33*100</f>
        <v>#DIV/0!</v>
      </c>
      <c r="I33" s="48"/>
      <c r="J33" s="48"/>
      <c r="K33" s="48"/>
      <c r="L33" s="48"/>
      <c r="M33" s="48"/>
      <c r="N33" s="48" t="e">
        <f t="shared" ref="N33:N35" si="1">L33/J33*100</f>
        <v>#DIV/0!</v>
      </c>
      <c r="O33" s="48"/>
    </row>
    <row r="34" spans="1:15" ht="26.25" hidden="1" customHeight="1" x14ac:dyDescent="0.25">
      <c r="A34" s="109"/>
      <c r="B34" s="45"/>
      <c r="C34" s="45"/>
      <c r="D34" s="46"/>
      <c r="E34" s="46"/>
      <c r="F34" s="46"/>
      <c r="G34" s="46"/>
      <c r="H34" s="48" t="e">
        <f>F34/D34*100</f>
        <v>#DIV/0!</v>
      </c>
      <c r="I34" s="48"/>
      <c r="J34" s="48"/>
      <c r="K34" s="48"/>
      <c r="L34" s="48"/>
      <c r="M34" s="48"/>
      <c r="N34" s="48" t="e">
        <f t="shared" si="1"/>
        <v>#DIV/0!</v>
      </c>
      <c r="O34" s="48"/>
    </row>
    <row r="35" spans="1:15" ht="26.25" hidden="1" customHeight="1" x14ac:dyDescent="0.25">
      <c r="A35" s="109"/>
      <c r="B35" s="45"/>
      <c r="C35" s="45"/>
      <c r="D35" s="46"/>
      <c r="E35" s="46"/>
      <c r="F35" s="46"/>
      <c r="G35" s="46"/>
      <c r="H35" s="48" t="e">
        <f>F35/D35*100</f>
        <v>#DIV/0!</v>
      </c>
      <c r="I35" s="48"/>
      <c r="J35" s="48"/>
      <c r="K35" s="48"/>
      <c r="L35" s="48"/>
      <c r="M35" s="48"/>
      <c r="N35" s="48" t="e">
        <f t="shared" si="1"/>
        <v>#DIV/0!</v>
      </c>
      <c r="O35" s="48"/>
    </row>
    <row r="36" spans="1:15" ht="26.25" hidden="1" customHeight="1" x14ac:dyDescent="0.25">
      <c r="A36" s="109"/>
      <c r="B36" s="45"/>
      <c r="C36" s="45"/>
      <c r="D36" s="46"/>
      <c r="E36" s="46"/>
      <c r="F36" s="46"/>
      <c r="G36" s="46"/>
      <c r="H36" s="48" t="e">
        <f>F36/D36*100</f>
        <v>#DIV/0!</v>
      </c>
      <c r="I36" s="48"/>
      <c r="J36" s="48"/>
      <c r="K36" s="48"/>
      <c r="L36" s="48"/>
      <c r="M36" s="48"/>
      <c r="N36" s="48" t="e">
        <f t="shared" ref="N36:N37" si="2">L36/J36*100</f>
        <v>#DIV/0!</v>
      </c>
      <c r="O36" s="48"/>
    </row>
    <row r="37" spans="1:15" ht="26.25" hidden="1" customHeight="1" x14ac:dyDescent="0.25">
      <c r="A37" s="109"/>
      <c r="B37" s="45"/>
      <c r="C37" s="45"/>
      <c r="D37" s="46"/>
      <c r="E37" s="46"/>
      <c r="F37" s="46"/>
      <c r="G37" s="46"/>
      <c r="H37" s="48" t="e">
        <f>F37/D37*100</f>
        <v>#DIV/0!</v>
      </c>
      <c r="I37" s="48"/>
      <c r="J37" s="48"/>
      <c r="K37" s="48"/>
      <c r="L37" s="48"/>
      <c r="M37" s="48"/>
      <c r="N37" s="48" t="e">
        <f t="shared" si="2"/>
        <v>#DIV/0!</v>
      </c>
      <c r="O37" s="48"/>
    </row>
    <row r="38" spans="1:15" ht="29.25" customHeight="1" x14ac:dyDescent="0.25">
      <c r="A38" s="44" t="s">
        <v>63</v>
      </c>
      <c r="B38" s="49" t="s">
        <v>9</v>
      </c>
      <c r="C38" s="49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spans="1:15" ht="48" customHeight="1" x14ac:dyDescent="0.25">
      <c r="A39" s="44"/>
      <c r="B39" s="45" t="s">
        <v>42</v>
      </c>
      <c r="C39" s="45"/>
      <c r="D39" s="47">
        <v>198900</v>
      </c>
      <c r="E39" s="47"/>
      <c r="F39" s="47">
        <v>198900</v>
      </c>
      <c r="G39" s="47"/>
      <c r="H39" s="46">
        <f>F39/D39*100</f>
        <v>100</v>
      </c>
      <c r="I39" s="46"/>
      <c r="J39" s="47">
        <v>0</v>
      </c>
      <c r="K39" s="47"/>
      <c r="L39" s="47">
        <v>0</v>
      </c>
      <c r="M39" s="47"/>
      <c r="N39" s="48">
        <v>0</v>
      </c>
      <c r="O39" s="48"/>
    </row>
    <row r="40" spans="1:15" ht="26.25" customHeight="1" x14ac:dyDescent="0.25">
      <c r="A40" s="44"/>
      <c r="B40" s="49" t="s">
        <v>10</v>
      </c>
      <c r="C40" s="49"/>
      <c r="D40" s="50"/>
      <c r="E40" s="50"/>
      <c r="F40" s="50"/>
      <c r="G40" s="50"/>
      <c r="H40" s="50"/>
      <c r="I40" s="50"/>
      <c r="J40" s="52"/>
      <c r="K40" s="52"/>
      <c r="L40" s="52"/>
      <c r="M40" s="52"/>
      <c r="N40" s="53"/>
      <c r="O40" s="53"/>
    </row>
    <row r="41" spans="1:15" ht="50.25" customHeight="1" x14ac:dyDescent="0.25">
      <c r="A41" s="44"/>
      <c r="B41" s="45" t="s">
        <v>43</v>
      </c>
      <c r="C41" s="45"/>
      <c r="D41" s="46">
        <v>100</v>
      </c>
      <c r="E41" s="46"/>
      <c r="F41" s="46">
        <v>100</v>
      </c>
      <c r="G41" s="46"/>
      <c r="H41" s="46">
        <f>F41/D41*100</f>
        <v>100</v>
      </c>
      <c r="I41" s="46"/>
      <c r="J41" s="54">
        <v>0</v>
      </c>
      <c r="K41" s="54"/>
      <c r="L41" s="54">
        <v>0</v>
      </c>
      <c r="M41" s="54"/>
      <c r="N41" s="48">
        <v>0</v>
      </c>
      <c r="O41" s="48"/>
    </row>
    <row r="42" spans="1:15" ht="23.25" customHeight="1" x14ac:dyDescent="0.25">
      <c r="A42" s="44" t="s">
        <v>64</v>
      </c>
      <c r="B42" s="49" t="s">
        <v>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</row>
    <row r="43" spans="1:15" ht="38.25" customHeight="1" x14ac:dyDescent="0.25">
      <c r="A43" s="44"/>
      <c r="B43" s="45" t="s">
        <v>42</v>
      </c>
      <c r="C43" s="45"/>
      <c r="D43" s="46">
        <v>190000</v>
      </c>
      <c r="E43" s="46"/>
      <c r="F43" s="46">
        <v>190000</v>
      </c>
      <c r="G43" s="46"/>
      <c r="H43" s="46">
        <f>F43/D43*100</f>
        <v>100</v>
      </c>
      <c r="I43" s="46"/>
      <c r="J43" s="47">
        <v>0</v>
      </c>
      <c r="K43" s="47"/>
      <c r="L43" s="47">
        <v>0</v>
      </c>
      <c r="M43" s="47"/>
      <c r="N43" s="48">
        <v>0</v>
      </c>
      <c r="O43" s="48"/>
    </row>
    <row r="44" spans="1:15" ht="26.25" customHeight="1" x14ac:dyDescent="0.25">
      <c r="A44" s="44"/>
      <c r="B44" s="49" t="s">
        <v>10</v>
      </c>
      <c r="C44" s="49"/>
      <c r="D44" s="50"/>
      <c r="E44" s="50"/>
      <c r="F44" s="50"/>
      <c r="G44" s="50"/>
      <c r="H44" s="51"/>
      <c r="I44" s="51"/>
      <c r="J44" s="52"/>
      <c r="K44" s="52"/>
      <c r="L44" s="52"/>
      <c r="M44" s="52"/>
      <c r="N44" s="53"/>
      <c r="O44" s="53"/>
    </row>
    <row r="45" spans="1:15" ht="32.25" customHeight="1" x14ac:dyDescent="0.25">
      <c r="A45" s="44"/>
      <c r="B45" s="45" t="s">
        <v>43</v>
      </c>
      <c r="C45" s="45"/>
      <c r="D45" s="46">
        <v>100</v>
      </c>
      <c r="E45" s="46"/>
      <c r="F45" s="46">
        <v>100</v>
      </c>
      <c r="G45" s="46"/>
      <c r="H45" s="46">
        <f>F45/D45*100</f>
        <v>100</v>
      </c>
      <c r="I45" s="46"/>
      <c r="J45" s="54">
        <v>0</v>
      </c>
      <c r="K45" s="54"/>
      <c r="L45" s="54">
        <v>0</v>
      </c>
      <c r="M45" s="54"/>
      <c r="N45" s="48">
        <v>0</v>
      </c>
      <c r="O45" s="48"/>
    </row>
    <row r="46" spans="1:15" ht="32.25" customHeight="1" x14ac:dyDescent="0.25">
      <c r="A46" s="44" t="s">
        <v>74</v>
      </c>
      <c r="B46" s="49" t="s">
        <v>9</v>
      </c>
      <c r="C46" s="49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</row>
    <row r="47" spans="1:15" ht="33.75" customHeight="1" x14ac:dyDescent="0.25">
      <c r="A47" s="44"/>
      <c r="B47" s="45" t="s">
        <v>42</v>
      </c>
      <c r="C47" s="45"/>
      <c r="D47" s="47">
        <v>0</v>
      </c>
      <c r="E47" s="47"/>
      <c r="F47" s="47">
        <v>0</v>
      </c>
      <c r="G47" s="47"/>
      <c r="H47" s="46">
        <v>0</v>
      </c>
      <c r="I47" s="46"/>
      <c r="J47" s="47">
        <v>1095219</v>
      </c>
      <c r="K47" s="47"/>
      <c r="L47" s="47">
        <v>1095219</v>
      </c>
      <c r="M47" s="47"/>
      <c r="N47" s="48">
        <f>L47/J47*100</f>
        <v>100</v>
      </c>
      <c r="O47" s="48"/>
    </row>
    <row r="48" spans="1:15" ht="21.75" customHeight="1" x14ac:dyDescent="0.25">
      <c r="A48" s="44"/>
      <c r="B48" s="49" t="s">
        <v>10</v>
      </c>
      <c r="C48" s="49"/>
      <c r="D48" s="50"/>
      <c r="E48" s="50"/>
      <c r="F48" s="50"/>
      <c r="G48" s="50"/>
      <c r="H48" s="51"/>
      <c r="I48" s="51"/>
      <c r="J48" s="52"/>
      <c r="K48" s="52"/>
      <c r="L48" s="52"/>
      <c r="M48" s="52"/>
      <c r="N48" s="53"/>
      <c r="O48" s="53"/>
    </row>
    <row r="49" spans="1:15" ht="42" customHeight="1" x14ac:dyDescent="0.25">
      <c r="A49" s="44"/>
      <c r="B49" s="45" t="s">
        <v>43</v>
      </c>
      <c r="C49" s="45"/>
      <c r="D49" s="54">
        <v>0</v>
      </c>
      <c r="E49" s="54"/>
      <c r="F49" s="54">
        <v>0</v>
      </c>
      <c r="G49" s="54"/>
      <c r="H49" s="46">
        <v>0</v>
      </c>
      <c r="I49" s="46"/>
      <c r="J49" s="54">
        <v>100</v>
      </c>
      <c r="K49" s="54"/>
      <c r="L49" s="54">
        <v>100</v>
      </c>
      <c r="M49" s="54"/>
      <c r="N49" s="48">
        <f>L49/J49*100</f>
        <v>100</v>
      </c>
      <c r="O49" s="48"/>
    </row>
    <row r="50" spans="1:15" ht="26.25" hidden="1" customHeight="1" x14ac:dyDescent="0.25">
      <c r="A50" s="99"/>
      <c r="B50" s="45"/>
      <c r="C50" s="45"/>
      <c r="D50" s="46"/>
      <c r="E50" s="46"/>
      <c r="F50" s="46"/>
      <c r="G50" s="46"/>
      <c r="H50" s="46" t="e">
        <f>F50/D50*100</f>
        <v>#DIV/0!</v>
      </c>
      <c r="I50" s="46"/>
      <c r="J50" s="108"/>
      <c r="K50" s="108"/>
      <c r="L50" s="108"/>
      <c r="M50" s="108"/>
      <c r="N50" s="48" t="e">
        <f>L50/J50*100</f>
        <v>#DIV/0!</v>
      </c>
      <c r="O50" s="48"/>
    </row>
    <row r="51" spans="1:15" ht="26.25" hidden="1" customHeight="1" x14ac:dyDescent="0.25">
      <c r="A51" s="99"/>
      <c r="B51" s="45"/>
      <c r="C51" s="45"/>
      <c r="D51" s="46"/>
      <c r="E51" s="46"/>
      <c r="F51" s="46"/>
      <c r="G51" s="46"/>
      <c r="H51" s="46" t="e">
        <f>F51/D51*100</f>
        <v>#DIV/0!</v>
      </c>
      <c r="I51" s="46"/>
      <c r="J51" s="108"/>
      <c r="K51" s="108"/>
      <c r="L51" s="108"/>
      <c r="M51" s="108"/>
      <c r="N51" s="48" t="e">
        <f>L51/J51*100</f>
        <v>#DIV/0!</v>
      </c>
      <c r="O51" s="48"/>
    </row>
    <row r="52" spans="1:15" ht="26.25" hidden="1" customHeight="1" x14ac:dyDescent="0.25">
      <c r="A52" s="99"/>
      <c r="B52" s="45"/>
      <c r="C52" s="45"/>
      <c r="D52" s="46"/>
      <c r="E52" s="46"/>
      <c r="F52" s="46"/>
      <c r="G52" s="46"/>
      <c r="H52" s="46" t="e">
        <f>F52/D52*100</f>
        <v>#DIV/0!</v>
      </c>
      <c r="I52" s="46"/>
      <c r="J52" s="108"/>
      <c r="K52" s="108"/>
      <c r="L52" s="108"/>
      <c r="M52" s="108"/>
      <c r="N52" s="48" t="e">
        <f>L52/J52*100</f>
        <v>#DIV/0!</v>
      </c>
      <c r="O52" s="48"/>
    </row>
    <row r="53" spans="1:15" ht="26.25" hidden="1" customHeight="1" x14ac:dyDescent="0.25">
      <c r="A53" s="99"/>
      <c r="B53" s="49" t="s">
        <v>10</v>
      </c>
      <c r="C53" s="49"/>
      <c r="D53" s="50"/>
      <c r="E53" s="50"/>
      <c r="F53" s="50"/>
      <c r="G53" s="50"/>
      <c r="H53" s="51"/>
      <c r="I53" s="51"/>
      <c r="J53" s="52"/>
      <c r="K53" s="52"/>
      <c r="L53" s="52"/>
      <c r="M53" s="52"/>
      <c r="N53" s="53"/>
      <c r="O53" s="53"/>
    </row>
    <row r="54" spans="1:15" ht="26.25" hidden="1" customHeight="1" x14ac:dyDescent="0.25">
      <c r="A54" s="99"/>
      <c r="B54" s="45"/>
      <c r="C54" s="45"/>
      <c r="D54" s="46"/>
      <c r="E54" s="46"/>
      <c r="F54" s="46"/>
      <c r="G54" s="46"/>
      <c r="H54" s="48" t="e">
        <f>F54/D54*100</f>
        <v>#DIV/0!</v>
      </c>
      <c r="I54" s="48"/>
      <c r="J54" s="48"/>
      <c r="K54" s="48"/>
      <c r="L54" s="48"/>
      <c r="M54" s="48"/>
      <c r="N54" s="48" t="e">
        <f t="shared" ref="N54:N56" si="3">L54/J54*100</f>
        <v>#DIV/0!</v>
      </c>
      <c r="O54" s="48"/>
    </row>
    <row r="55" spans="1:15" ht="26.25" hidden="1" customHeight="1" x14ac:dyDescent="0.25">
      <c r="A55" s="99"/>
      <c r="B55" s="45"/>
      <c r="C55" s="45"/>
      <c r="D55" s="46"/>
      <c r="E55" s="46"/>
      <c r="F55" s="46"/>
      <c r="G55" s="46"/>
      <c r="H55" s="48" t="e">
        <f>F55/D55*100</f>
        <v>#DIV/0!</v>
      </c>
      <c r="I55" s="48"/>
      <c r="J55" s="48"/>
      <c r="K55" s="48"/>
      <c r="L55" s="48"/>
      <c r="M55" s="48"/>
      <c r="N55" s="48" t="e">
        <f t="shared" si="3"/>
        <v>#DIV/0!</v>
      </c>
      <c r="O55" s="48"/>
    </row>
    <row r="56" spans="1:15" ht="26.25" hidden="1" customHeight="1" x14ac:dyDescent="0.25">
      <c r="A56" s="99"/>
      <c r="B56" s="45"/>
      <c r="C56" s="45"/>
      <c r="D56" s="46"/>
      <c r="E56" s="46"/>
      <c r="F56" s="46"/>
      <c r="G56" s="46"/>
      <c r="H56" s="48" t="e">
        <f>F56/D56*100</f>
        <v>#DIV/0!</v>
      </c>
      <c r="I56" s="48"/>
      <c r="J56" s="48"/>
      <c r="K56" s="48"/>
      <c r="L56" s="48"/>
      <c r="M56" s="48"/>
      <c r="N56" s="48" t="e">
        <f t="shared" si="3"/>
        <v>#DIV/0!</v>
      </c>
      <c r="O56" s="48"/>
    </row>
    <row r="57" spans="1:15" ht="26.25" customHeight="1" x14ac:dyDescent="0.25">
      <c r="A57" s="99" t="s">
        <v>65</v>
      </c>
      <c r="B57" s="49" t="s">
        <v>9</v>
      </c>
      <c r="C57" s="49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</row>
    <row r="58" spans="1:15" ht="35.25" customHeight="1" x14ac:dyDescent="0.25">
      <c r="A58" s="99"/>
      <c r="B58" s="45" t="s">
        <v>55</v>
      </c>
      <c r="C58" s="45"/>
      <c r="D58" s="47">
        <v>222202</v>
      </c>
      <c r="E58" s="47"/>
      <c r="F58" s="47">
        <v>222202</v>
      </c>
      <c r="G58" s="47"/>
      <c r="H58" s="46">
        <f>F58/D58*100</f>
        <v>100</v>
      </c>
      <c r="I58" s="46"/>
      <c r="J58" s="47">
        <v>273123</v>
      </c>
      <c r="K58" s="47"/>
      <c r="L58" s="47">
        <v>273123</v>
      </c>
      <c r="M58" s="47"/>
      <c r="N58" s="48">
        <f>L58/J58*100</f>
        <v>100</v>
      </c>
      <c r="O58" s="48"/>
    </row>
    <row r="59" spans="1:15" ht="22.5" customHeight="1" x14ac:dyDescent="0.25">
      <c r="A59" s="99"/>
      <c r="B59" s="49" t="s">
        <v>10</v>
      </c>
      <c r="C59" s="49"/>
      <c r="D59" s="50"/>
      <c r="E59" s="50"/>
      <c r="F59" s="50"/>
      <c r="G59" s="50"/>
      <c r="H59" s="51"/>
      <c r="I59" s="51"/>
      <c r="J59" s="52"/>
      <c r="K59" s="52"/>
      <c r="L59" s="52"/>
      <c r="M59" s="52"/>
      <c r="N59" s="53"/>
      <c r="O59" s="53"/>
    </row>
    <row r="60" spans="1:15" ht="34.5" customHeight="1" x14ac:dyDescent="0.25">
      <c r="A60" s="99"/>
      <c r="B60" s="45" t="s">
        <v>66</v>
      </c>
      <c r="C60" s="45"/>
      <c r="D60" s="46">
        <v>100</v>
      </c>
      <c r="E60" s="46"/>
      <c r="F60" s="46">
        <v>100</v>
      </c>
      <c r="G60" s="46"/>
      <c r="H60" s="46">
        <f>F60/D60*100</f>
        <v>100</v>
      </c>
      <c r="I60" s="46"/>
      <c r="J60" s="48">
        <v>100</v>
      </c>
      <c r="K60" s="48"/>
      <c r="L60" s="48">
        <v>100</v>
      </c>
      <c r="M60" s="48"/>
      <c r="N60" s="48">
        <f t="shared" ref="N60" si="4">L60/J60*100</f>
        <v>100</v>
      </c>
      <c r="O60" s="48"/>
    </row>
    <row r="61" spans="1:15" ht="0.75" customHeight="1" x14ac:dyDescent="0.25">
      <c r="A61" s="32"/>
      <c r="B61" s="114"/>
      <c r="C61" s="114"/>
      <c r="D61" s="115"/>
      <c r="E61" s="115"/>
      <c r="F61" s="115"/>
      <c r="G61" s="115"/>
      <c r="H61" s="116" t="e">
        <f>F61/D61*100</f>
        <v>#DIV/0!</v>
      </c>
      <c r="I61" s="116"/>
      <c r="J61" s="116"/>
      <c r="K61" s="116"/>
      <c r="L61" s="116"/>
      <c r="M61" s="116"/>
      <c r="N61" s="116" t="e">
        <f t="shared" ref="N61" si="5">L61/J61*100</f>
        <v>#DIV/0!</v>
      </c>
      <c r="O61" s="116"/>
    </row>
    <row r="63" spans="1:15" ht="21" x14ac:dyDescent="0.35">
      <c r="A63" s="24" t="s">
        <v>16</v>
      </c>
    </row>
    <row r="64" spans="1:15" ht="30" customHeight="1" x14ac:dyDescent="0.25">
      <c r="A64" s="95" t="s">
        <v>18</v>
      </c>
      <c r="B64" s="95"/>
      <c r="C64" s="95"/>
      <c r="D64" s="95"/>
      <c r="E64" s="95"/>
      <c r="F64" s="95"/>
      <c r="G64" s="96" t="s">
        <v>17</v>
      </c>
      <c r="H64" s="96"/>
      <c r="I64" s="96"/>
      <c r="J64" s="96"/>
      <c r="K64" s="96"/>
      <c r="L64" s="96"/>
      <c r="M64" s="96"/>
      <c r="N64" s="96"/>
      <c r="O64" s="96"/>
    </row>
    <row r="68" spans="1:15" x14ac:dyDescent="0.25">
      <c r="A68" s="22" t="s">
        <v>19</v>
      </c>
    </row>
    <row r="69" spans="1:15" ht="18" x14ac:dyDescent="0.25">
      <c r="H69" s="97" t="s">
        <v>20</v>
      </c>
      <c r="I69" s="97"/>
      <c r="J69" s="97"/>
      <c r="K69" s="98" t="s">
        <v>21</v>
      </c>
      <c r="L69" s="97"/>
      <c r="M69" s="97"/>
    </row>
    <row r="70" spans="1:15" ht="18.75" x14ac:dyDescent="0.3">
      <c r="H70" s="93" t="s">
        <v>22</v>
      </c>
      <c r="I70" s="93"/>
      <c r="J70" s="93"/>
      <c r="K70" s="94">
        <v>0</v>
      </c>
      <c r="L70" s="93"/>
      <c r="M70" s="93"/>
    </row>
    <row r="71" spans="1:15" ht="18.75" x14ac:dyDescent="0.3">
      <c r="H71" s="93" t="s">
        <v>23</v>
      </c>
      <c r="I71" s="93"/>
      <c r="J71" s="93"/>
      <c r="K71" s="94">
        <v>15</v>
      </c>
      <c r="L71" s="93"/>
      <c r="M71" s="93"/>
    </row>
    <row r="72" spans="1:15" ht="18.75" x14ac:dyDescent="0.3">
      <c r="H72" s="93" t="s">
        <v>24</v>
      </c>
      <c r="I72" s="93"/>
      <c r="J72" s="93"/>
      <c r="K72" s="94">
        <v>25</v>
      </c>
      <c r="L72" s="93"/>
      <c r="M72" s="93"/>
    </row>
    <row r="75" spans="1:15" ht="4.5" customHeight="1" x14ac:dyDescent="0.25">
      <c r="A75" s="63"/>
      <c r="B75" s="63"/>
      <c r="C75" s="66"/>
      <c r="D75" s="67"/>
      <c r="E75" s="83" t="s">
        <v>25</v>
      </c>
      <c r="F75" s="83"/>
      <c r="G75" s="83"/>
      <c r="H75" s="83"/>
      <c r="I75" s="72" t="s">
        <v>59</v>
      </c>
      <c r="J75" s="73" t="s">
        <v>57</v>
      </c>
      <c r="K75" s="74"/>
      <c r="L75" s="74"/>
      <c r="M75" s="74"/>
      <c r="N75" s="74"/>
      <c r="O75" s="75"/>
    </row>
    <row r="76" spans="1:15" x14ac:dyDescent="0.25">
      <c r="A76" s="64"/>
      <c r="B76" s="64"/>
      <c r="C76" s="68"/>
      <c r="D76" s="69"/>
      <c r="E76" s="83"/>
      <c r="F76" s="83"/>
      <c r="G76" s="83"/>
      <c r="H76" s="83"/>
      <c r="I76" s="72"/>
      <c r="J76" s="76"/>
      <c r="K76" s="77"/>
      <c r="L76" s="77"/>
      <c r="M76" s="77"/>
      <c r="N76" s="77"/>
      <c r="O76" s="78"/>
    </row>
    <row r="77" spans="1:15" ht="16.5" customHeight="1" x14ac:dyDescent="0.25">
      <c r="A77" s="65"/>
      <c r="B77" s="65"/>
      <c r="C77" s="70"/>
      <c r="D77" s="71"/>
      <c r="E77" s="83"/>
      <c r="F77" s="83"/>
      <c r="G77" s="83"/>
      <c r="H77" s="83"/>
      <c r="I77" s="72"/>
      <c r="J77" s="79"/>
      <c r="K77" s="80"/>
      <c r="L77" s="80"/>
      <c r="M77" s="80"/>
      <c r="N77" s="80"/>
      <c r="O77" s="81"/>
    </row>
    <row r="78" spans="1:15" ht="6.75" customHeight="1" x14ac:dyDescent="0.25"/>
    <row r="79" spans="1:15" ht="18.75" x14ac:dyDescent="0.25">
      <c r="A79" s="29">
        <f>(N19+N20+N21+N22+N28+N47+N58)/7</f>
        <v>97.376254765333115</v>
      </c>
      <c r="B79" s="29">
        <f>(N24+N25+N26+N49+N60)/5</f>
        <v>94.518518518518519</v>
      </c>
      <c r="C79" s="84">
        <f>(H19+H20+H21+H22+H28+H39+H43+H58)/8</f>
        <v>97.874939568285811</v>
      </c>
      <c r="D79" s="84"/>
      <c r="E79" s="85">
        <f>A79/C79</f>
        <v>0.99490487753910928</v>
      </c>
      <c r="F79" s="85"/>
      <c r="G79" s="86">
        <v>15</v>
      </c>
      <c r="H79" s="86"/>
      <c r="I79" s="30">
        <f>A79+B79+G79</f>
        <v>206.89477328385163</v>
      </c>
      <c r="J79" s="82" t="s">
        <v>58</v>
      </c>
      <c r="K79" s="82"/>
      <c r="L79" s="82"/>
      <c r="M79" s="82"/>
      <c r="N79" s="82"/>
      <c r="O79" s="82"/>
    </row>
    <row r="80" spans="1:15" ht="36" customHeight="1" x14ac:dyDescent="0.25">
      <c r="A80" s="34">
        <f>(N19+N20+N21+N22)/4</f>
        <v>95.408445839332956</v>
      </c>
      <c r="B80" s="34">
        <f>(N24+N25+N26)/3</f>
        <v>90.864197530864203</v>
      </c>
      <c r="C80" s="62">
        <f>(H19+H20+H21+H22)/4</f>
        <v>95.751646595531241</v>
      </c>
      <c r="D80" s="62"/>
      <c r="E80" s="56">
        <f t="shared" ref="E80" si="6">A80/C80</f>
        <v>0.99641571953693897</v>
      </c>
      <c r="F80" s="56"/>
      <c r="G80" s="57">
        <v>15</v>
      </c>
      <c r="H80" s="57"/>
      <c r="I80" s="35">
        <f>A80+B80+G80</f>
        <v>201.27264337019716</v>
      </c>
      <c r="J80" s="58" t="s">
        <v>46</v>
      </c>
      <c r="K80" s="59"/>
      <c r="L80" s="59"/>
      <c r="M80" s="59"/>
      <c r="N80" s="59"/>
      <c r="O80" s="60"/>
    </row>
    <row r="81" spans="1:15" ht="45.75" customHeight="1" x14ac:dyDescent="0.25">
      <c r="A81" s="34">
        <f>N28/1</f>
        <v>100</v>
      </c>
      <c r="B81" s="34">
        <v>0</v>
      </c>
      <c r="C81" s="56">
        <f>H28/1</f>
        <v>99.992930164161592</v>
      </c>
      <c r="D81" s="56"/>
      <c r="E81" s="61">
        <f>A81/C81</f>
        <v>1.0000707033569953</v>
      </c>
      <c r="F81" s="61"/>
      <c r="G81" s="57">
        <v>25</v>
      </c>
      <c r="H81" s="57"/>
      <c r="I81" s="35">
        <f>A81+B81+G81+100</f>
        <v>225</v>
      </c>
      <c r="J81" s="58" t="s">
        <v>78</v>
      </c>
      <c r="K81" s="59"/>
      <c r="L81" s="59"/>
      <c r="M81" s="59"/>
      <c r="N81" s="59"/>
      <c r="O81" s="60"/>
    </row>
    <row r="82" spans="1:15" ht="109.5" customHeight="1" x14ac:dyDescent="0.25">
      <c r="A82" s="34">
        <v>0</v>
      </c>
      <c r="B82" s="34">
        <f>N41/1</f>
        <v>0</v>
      </c>
      <c r="C82" s="62">
        <f>H39/1</f>
        <v>100</v>
      </c>
      <c r="D82" s="62"/>
      <c r="E82" s="61">
        <v>0</v>
      </c>
      <c r="F82" s="61"/>
      <c r="G82" s="57">
        <v>0</v>
      </c>
      <c r="H82" s="57"/>
      <c r="I82" s="35">
        <f>A82+B82+G82+100</f>
        <v>100</v>
      </c>
      <c r="J82" s="58" t="s">
        <v>72</v>
      </c>
      <c r="K82" s="59"/>
      <c r="L82" s="59"/>
      <c r="M82" s="59"/>
      <c r="N82" s="59"/>
      <c r="O82" s="60"/>
    </row>
    <row r="83" spans="1:15" ht="90" customHeight="1" x14ac:dyDescent="0.25">
      <c r="A83" s="34">
        <v>0</v>
      </c>
      <c r="B83" s="34">
        <v>0</v>
      </c>
      <c r="C83" s="62">
        <f>H43/1</f>
        <v>100</v>
      </c>
      <c r="D83" s="62"/>
      <c r="E83" s="61">
        <f>A83/C83</f>
        <v>0</v>
      </c>
      <c r="F83" s="61"/>
      <c r="G83" s="57">
        <v>0</v>
      </c>
      <c r="H83" s="57"/>
      <c r="I83" s="35">
        <f>A83+B83+G83+100</f>
        <v>100</v>
      </c>
      <c r="J83" s="58" t="s">
        <v>73</v>
      </c>
      <c r="K83" s="59"/>
      <c r="L83" s="59"/>
      <c r="M83" s="59"/>
      <c r="N83" s="59"/>
      <c r="O83" s="60"/>
    </row>
    <row r="84" spans="1:15" ht="78.75" customHeight="1" x14ac:dyDescent="0.25">
      <c r="A84" s="34">
        <f>N47/1</f>
        <v>100</v>
      </c>
      <c r="B84" s="34">
        <f>N49/1</f>
        <v>100</v>
      </c>
      <c r="C84" s="62">
        <v>0</v>
      </c>
      <c r="D84" s="62"/>
      <c r="E84" s="61">
        <v>0</v>
      </c>
      <c r="F84" s="61"/>
      <c r="G84" s="57">
        <v>25</v>
      </c>
      <c r="H84" s="57"/>
      <c r="I84" s="35">
        <f>A84+B84+G84</f>
        <v>225</v>
      </c>
      <c r="J84" s="58" t="s">
        <v>80</v>
      </c>
      <c r="K84" s="59"/>
      <c r="L84" s="59"/>
      <c r="M84" s="59"/>
      <c r="N84" s="59"/>
      <c r="O84" s="60"/>
    </row>
    <row r="85" spans="1:15" ht="43.5" customHeight="1" x14ac:dyDescent="0.25">
      <c r="A85" s="34">
        <f>N58/1</f>
        <v>100</v>
      </c>
      <c r="B85" s="34">
        <f>N60/1</f>
        <v>100</v>
      </c>
      <c r="C85" s="55">
        <f>H58/1</f>
        <v>100</v>
      </c>
      <c r="D85" s="55"/>
      <c r="E85" s="56">
        <f>A85/C85</f>
        <v>1</v>
      </c>
      <c r="F85" s="56"/>
      <c r="G85" s="57">
        <v>25</v>
      </c>
      <c r="H85" s="57"/>
      <c r="I85" s="35">
        <f>A85+B85+G85</f>
        <v>225</v>
      </c>
      <c r="J85" s="58" t="s">
        <v>67</v>
      </c>
      <c r="K85" s="59"/>
      <c r="L85" s="59"/>
      <c r="M85" s="59"/>
      <c r="N85" s="59"/>
      <c r="O85" s="60"/>
    </row>
    <row r="87" spans="1:15" ht="21" x14ac:dyDescent="0.35">
      <c r="A87" s="24" t="s">
        <v>26</v>
      </c>
    </row>
    <row r="88" spans="1:15" ht="36.75" customHeight="1" x14ac:dyDescent="0.25">
      <c r="A88" s="106" t="s">
        <v>27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</row>
    <row r="92" spans="1:15" ht="18.75" x14ac:dyDescent="0.3">
      <c r="A92" s="23" t="s">
        <v>28</v>
      </c>
    </row>
    <row r="93" spans="1:15" ht="15.75" customHeight="1" x14ac:dyDescent="0.25">
      <c r="A93" s="107" t="s">
        <v>29</v>
      </c>
      <c r="B93" s="107"/>
      <c r="C93" s="107"/>
      <c r="D93" s="107"/>
      <c r="E93" s="107" t="s">
        <v>30</v>
      </c>
      <c r="F93" s="107"/>
      <c r="G93" s="107"/>
      <c r="H93" s="107"/>
    </row>
    <row r="94" spans="1:15" ht="15.75" customHeight="1" x14ac:dyDescent="0.25">
      <c r="A94" s="101" t="s">
        <v>31</v>
      </c>
      <c r="B94" s="101"/>
      <c r="C94" s="101"/>
      <c r="D94" s="101"/>
      <c r="E94" s="101" t="s">
        <v>32</v>
      </c>
      <c r="F94" s="101"/>
      <c r="G94" s="101"/>
      <c r="H94" s="101"/>
    </row>
    <row r="95" spans="1:15" ht="15.75" customHeight="1" x14ac:dyDescent="0.25">
      <c r="A95" s="101" t="s">
        <v>33</v>
      </c>
      <c r="B95" s="101"/>
      <c r="C95" s="101"/>
      <c r="D95" s="101"/>
      <c r="E95" s="101" t="s">
        <v>34</v>
      </c>
      <c r="F95" s="101"/>
      <c r="G95" s="101"/>
      <c r="H95" s="101"/>
    </row>
    <row r="96" spans="1:15" ht="15.75" customHeight="1" x14ac:dyDescent="0.25">
      <c r="A96" s="101" t="s">
        <v>35</v>
      </c>
      <c r="B96" s="101"/>
      <c r="C96" s="101"/>
      <c r="D96" s="101"/>
      <c r="E96" s="101" t="s">
        <v>36</v>
      </c>
      <c r="F96" s="101"/>
      <c r="G96" s="101"/>
      <c r="H96" s="101"/>
    </row>
    <row r="97" spans="1:15" ht="18" customHeight="1" x14ac:dyDescent="0.25">
      <c r="A97" t="s">
        <v>56</v>
      </c>
    </row>
    <row r="99" spans="1:15" ht="39.75" customHeight="1" x14ac:dyDescent="0.35">
      <c r="A99" s="102" t="s">
        <v>79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</row>
    <row r="101" spans="1:15" ht="15" customHeight="1" x14ac:dyDescent="0.25">
      <c r="A101" s="103" t="s">
        <v>37</v>
      </c>
      <c r="B101" s="103" t="s">
        <v>38</v>
      </c>
      <c r="C101" s="104" t="s">
        <v>39</v>
      </c>
      <c r="D101" s="105" t="s">
        <v>29</v>
      </c>
      <c r="E101" s="105"/>
      <c r="F101" s="105"/>
      <c r="G101" s="105"/>
      <c r="H101" s="105"/>
      <c r="I101" s="105"/>
    </row>
    <row r="102" spans="1:15" ht="15" customHeight="1" x14ac:dyDescent="0.25">
      <c r="A102" s="103"/>
      <c r="B102" s="103"/>
      <c r="C102" s="104"/>
      <c r="D102" s="105"/>
      <c r="E102" s="105"/>
      <c r="F102" s="105"/>
      <c r="G102" s="105"/>
      <c r="H102" s="105"/>
      <c r="I102" s="105"/>
    </row>
    <row r="103" spans="1:15" ht="26.25" customHeight="1" x14ac:dyDescent="0.25">
      <c r="A103" s="27" t="str">
        <f>A10</f>
        <v>0611021</v>
      </c>
      <c r="B103" s="26" t="str">
        <f>C10</f>
        <v>0921</v>
      </c>
      <c r="C103" s="28">
        <f>A79+B79+G79</f>
        <v>206.89477328385163</v>
      </c>
      <c r="D103" s="100" t="s">
        <v>33</v>
      </c>
      <c r="E103" s="100"/>
      <c r="F103" s="100"/>
      <c r="G103" s="100"/>
      <c r="H103" s="100"/>
      <c r="I103" s="100"/>
    </row>
    <row r="104" spans="1:15" ht="30" customHeight="1" x14ac:dyDescent="0.25"/>
    <row r="105" spans="1:15" ht="66" customHeight="1" x14ac:dyDescent="0.25">
      <c r="A105" s="41" t="s">
        <v>68</v>
      </c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</row>
    <row r="106" spans="1:15" ht="19.5" customHeight="1" x14ac:dyDescent="0.25">
      <c r="A106" s="36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</row>
    <row r="107" spans="1:15" s="38" customFormat="1" ht="18" customHeight="1" x14ac:dyDescent="0.25">
      <c r="A107" s="117" t="s">
        <v>75</v>
      </c>
      <c r="B107" s="117"/>
      <c r="C107" s="117"/>
      <c r="D107" s="40"/>
      <c r="E107" s="40"/>
      <c r="F107" s="40"/>
      <c r="G107" s="40"/>
      <c r="H107" s="40"/>
      <c r="I107" s="40"/>
      <c r="J107" s="40"/>
      <c r="K107" s="118" t="s">
        <v>76</v>
      </c>
      <c r="L107" s="118"/>
      <c r="M107" s="40"/>
      <c r="N107" s="40"/>
      <c r="O107" s="40"/>
    </row>
    <row r="108" spans="1:15" s="38" customFormat="1" ht="31.5" customHeight="1" x14ac:dyDescent="0.25">
      <c r="A108" s="39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</row>
    <row r="109" spans="1:15" s="38" customFormat="1" x14ac:dyDescent="0.25">
      <c r="A109" s="38" t="s">
        <v>40</v>
      </c>
      <c r="K109" s="119" t="s">
        <v>77</v>
      </c>
      <c r="L109" s="119"/>
    </row>
  </sheetData>
  <mergeCells count="396">
    <mergeCell ref="A107:C107"/>
    <mergeCell ref="K107:L107"/>
    <mergeCell ref="K109:L109"/>
    <mergeCell ref="N61:O61"/>
    <mergeCell ref="N49:O49"/>
    <mergeCell ref="N48:O48"/>
    <mergeCell ref="H49:I49"/>
    <mergeCell ref="J49:K49"/>
    <mergeCell ref="L49:M49"/>
    <mergeCell ref="B48:C48"/>
    <mergeCell ref="D48:E48"/>
    <mergeCell ref="F48:G48"/>
    <mergeCell ref="H48:I48"/>
    <mergeCell ref="A46:A49"/>
    <mergeCell ref="N46:O46"/>
    <mergeCell ref="H47:I47"/>
    <mergeCell ref="J47:K47"/>
    <mergeCell ref="L47:M47"/>
    <mergeCell ref="N47:O47"/>
    <mergeCell ref="F55:G55"/>
    <mergeCell ref="H55:I55"/>
    <mergeCell ref="J55:K55"/>
    <mergeCell ref="L55:M55"/>
    <mergeCell ref="N55:O55"/>
    <mergeCell ref="B35:C35"/>
    <mergeCell ref="D35:E35"/>
    <mergeCell ref="F35:G35"/>
    <mergeCell ref="H35:I35"/>
    <mergeCell ref="J35:K35"/>
    <mergeCell ref="L35:M35"/>
    <mergeCell ref="B49:C49"/>
    <mergeCell ref="B61:C61"/>
    <mergeCell ref="D61:E61"/>
    <mergeCell ref="F61:G61"/>
    <mergeCell ref="H61:I61"/>
    <mergeCell ref="J61:K61"/>
    <mergeCell ref="L61:M61"/>
    <mergeCell ref="B46:C46"/>
    <mergeCell ref="D46:E46"/>
    <mergeCell ref="F46:G46"/>
    <mergeCell ref="H46:I46"/>
    <mergeCell ref="J46:K46"/>
    <mergeCell ref="L46:M46"/>
    <mergeCell ref="B47:C47"/>
    <mergeCell ref="J48:K48"/>
    <mergeCell ref="L48:M48"/>
    <mergeCell ref="D47:E47"/>
    <mergeCell ref="F47:G47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J33:K33"/>
    <mergeCell ref="L33:M33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A27:A35"/>
    <mergeCell ref="B27:C27"/>
    <mergeCell ref="D27:E27"/>
    <mergeCell ref="F27:G27"/>
    <mergeCell ref="H27:I27"/>
    <mergeCell ref="J27:K27"/>
    <mergeCell ref="L27:M27"/>
    <mergeCell ref="N27:O27"/>
    <mergeCell ref="B28:C28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N31:O31"/>
    <mergeCell ref="B24:C24"/>
    <mergeCell ref="D24:E24"/>
    <mergeCell ref="F24:G24"/>
    <mergeCell ref="H24:I24"/>
    <mergeCell ref="J24:K24"/>
    <mergeCell ref="L24:M24"/>
    <mergeCell ref="D28:E28"/>
    <mergeCell ref="F28:G28"/>
    <mergeCell ref="H28:I28"/>
    <mergeCell ref="J28:K28"/>
    <mergeCell ref="L28:M28"/>
    <mergeCell ref="B26:C26"/>
    <mergeCell ref="D26:E26"/>
    <mergeCell ref="F26:G26"/>
    <mergeCell ref="H26:I26"/>
    <mergeCell ref="J26:K26"/>
    <mergeCell ref="L26:M26"/>
    <mergeCell ref="B22:C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8:O28"/>
    <mergeCell ref="N26:O26"/>
    <mergeCell ref="N33:O33"/>
    <mergeCell ref="N35:O35"/>
    <mergeCell ref="A18:A26"/>
    <mergeCell ref="B18:C18"/>
    <mergeCell ref="D18:E18"/>
    <mergeCell ref="F18:G18"/>
    <mergeCell ref="H18:I18"/>
    <mergeCell ref="J18:K18"/>
    <mergeCell ref="L18:M18"/>
    <mergeCell ref="N18:O18"/>
    <mergeCell ref="B19:C19"/>
    <mergeCell ref="D22:E22"/>
    <mergeCell ref="F22:G22"/>
    <mergeCell ref="H22:I22"/>
    <mergeCell ref="J22:K22"/>
    <mergeCell ref="L22:M22"/>
    <mergeCell ref="N24:O24"/>
    <mergeCell ref="B25:C25"/>
    <mergeCell ref="D25:E25"/>
    <mergeCell ref="N22:O22"/>
    <mergeCell ref="B23:C23"/>
    <mergeCell ref="D23:E23"/>
    <mergeCell ref="D19:E19"/>
    <mergeCell ref="F19:G19"/>
    <mergeCell ref="H19:I19"/>
    <mergeCell ref="J19:K19"/>
    <mergeCell ref="L19:M19"/>
    <mergeCell ref="N19:O19"/>
    <mergeCell ref="N23:O23"/>
    <mergeCell ref="F25:G25"/>
    <mergeCell ref="H25:I25"/>
    <mergeCell ref="J25:K25"/>
    <mergeCell ref="L25:M25"/>
    <mergeCell ref="N25:O25"/>
    <mergeCell ref="F23:G23"/>
    <mergeCell ref="H23:I23"/>
    <mergeCell ref="J23:K23"/>
    <mergeCell ref="L23:M23"/>
    <mergeCell ref="F36:G36"/>
    <mergeCell ref="H36:I36"/>
    <mergeCell ref="J36:K36"/>
    <mergeCell ref="L36:M36"/>
    <mergeCell ref="N36:O36"/>
    <mergeCell ref="L38:M38"/>
    <mergeCell ref="N38:O38"/>
    <mergeCell ref="N37:O37"/>
    <mergeCell ref="J41:K41"/>
    <mergeCell ref="L41:M41"/>
    <mergeCell ref="N41:O41"/>
    <mergeCell ref="J52:K52"/>
    <mergeCell ref="L52:M52"/>
    <mergeCell ref="N56:O56"/>
    <mergeCell ref="A36:A37"/>
    <mergeCell ref="B56:C56"/>
    <mergeCell ref="D56:E56"/>
    <mergeCell ref="F56:G56"/>
    <mergeCell ref="H56:I56"/>
    <mergeCell ref="J56:K56"/>
    <mergeCell ref="L56:M56"/>
    <mergeCell ref="N54:O54"/>
    <mergeCell ref="B55:C55"/>
    <mergeCell ref="D55:E55"/>
    <mergeCell ref="H41:I41"/>
    <mergeCell ref="B37:C37"/>
    <mergeCell ref="D37:E37"/>
    <mergeCell ref="F37:G37"/>
    <mergeCell ref="H37:I37"/>
    <mergeCell ref="J37:K37"/>
    <mergeCell ref="L37:M37"/>
    <mergeCell ref="D49:E49"/>
    <mergeCell ref="F49:G49"/>
    <mergeCell ref="B36:C36"/>
    <mergeCell ref="D36:E36"/>
    <mergeCell ref="D51:E51"/>
    <mergeCell ref="F51:G51"/>
    <mergeCell ref="H51:I51"/>
    <mergeCell ref="J51:K51"/>
    <mergeCell ref="L51:M51"/>
    <mergeCell ref="N51:O51"/>
    <mergeCell ref="B54:C54"/>
    <mergeCell ref="D54:E54"/>
    <mergeCell ref="F54:G54"/>
    <mergeCell ref="H54:I54"/>
    <mergeCell ref="J54:K54"/>
    <mergeCell ref="L54:M54"/>
    <mergeCell ref="N52:O52"/>
    <mergeCell ref="B53:C53"/>
    <mergeCell ref="D53:E53"/>
    <mergeCell ref="F53:G53"/>
    <mergeCell ref="H53:I53"/>
    <mergeCell ref="J53:K53"/>
    <mergeCell ref="L53:M53"/>
    <mergeCell ref="N53:O53"/>
    <mergeCell ref="B52:C52"/>
    <mergeCell ref="D52:E52"/>
    <mergeCell ref="F52:G52"/>
    <mergeCell ref="H52:I52"/>
    <mergeCell ref="D103:I103"/>
    <mergeCell ref="A50:A56"/>
    <mergeCell ref="B50:C50"/>
    <mergeCell ref="D50:E50"/>
    <mergeCell ref="F50:G50"/>
    <mergeCell ref="H50:I50"/>
    <mergeCell ref="A96:D96"/>
    <mergeCell ref="E96:H96"/>
    <mergeCell ref="A99:O99"/>
    <mergeCell ref="A101:A102"/>
    <mergeCell ref="B101:B102"/>
    <mergeCell ref="C101:C102"/>
    <mergeCell ref="D101:I102"/>
    <mergeCell ref="A88:O88"/>
    <mergeCell ref="A93:D93"/>
    <mergeCell ref="E93:H93"/>
    <mergeCell ref="A94:D94"/>
    <mergeCell ref="E94:H94"/>
    <mergeCell ref="A95:D95"/>
    <mergeCell ref="E95:H95"/>
    <mergeCell ref="J50:K50"/>
    <mergeCell ref="L50:M50"/>
    <mergeCell ref="N50:O50"/>
    <mergeCell ref="B51:C51"/>
    <mergeCell ref="D60:E60"/>
    <mergeCell ref="F60:G60"/>
    <mergeCell ref="H60:I60"/>
    <mergeCell ref="J60:K60"/>
    <mergeCell ref="L60:M60"/>
    <mergeCell ref="H71:J71"/>
    <mergeCell ref="K71:M71"/>
    <mergeCell ref="H72:J72"/>
    <mergeCell ref="K72:M72"/>
    <mergeCell ref="A64:F64"/>
    <mergeCell ref="G64:O64"/>
    <mergeCell ref="H69:J69"/>
    <mergeCell ref="K69:M69"/>
    <mergeCell ref="H70:J70"/>
    <mergeCell ref="K70:M70"/>
    <mergeCell ref="A57:A60"/>
    <mergeCell ref="B57:C57"/>
    <mergeCell ref="D57:E57"/>
    <mergeCell ref="F57:G57"/>
    <mergeCell ref="H57:I57"/>
    <mergeCell ref="J57:K57"/>
    <mergeCell ref="L57:M57"/>
    <mergeCell ref="N57:O57"/>
    <mergeCell ref="B58:C58"/>
    <mergeCell ref="D58:E58"/>
    <mergeCell ref="F58:G58"/>
    <mergeCell ref="H58:I58"/>
    <mergeCell ref="J58:K58"/>
    <mergeCell ref="L58:M58"/>
    <mergeCell ref="N58:O58"/>
    <mergeCell ref="B59:C59"/>
    <mergeCell ref="D59:E59"/>
    <mergeCell ref="F59:G59"/>
    <mergeCell ref="H59:I59"/>
    <mergeCell ref="J59:K59"/>
    <mergeCell ref="L59:M59"/>
    <mergeCell ref="N59:O59"/>
    <mergeCell ref="N60:O60"/>
    <mergeCell ref="B60:C60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38:A41"/>
    <mergeCell ref="B38:C38"/>
    <mergeCell ref="D38:E38"/>
    <mergeCell ref="F38:G38"/>
    <mergeCell ref="H38:I38"/>
    <mergeCell ref="J38:K38"/>
    <mergeCell ref="A75:A77"/>
    <mergeCell ref="B75:B77"/>
    <mergeCell ref="C75:D77"/>
    <mergeCell ref="I75:I77"/>
    <mergeCell ref="J75:O77"/>
    <mergeCell ref="J79:O79"/>
    <mergeCell ref="C80:D80"/>
    <mergeCell ref="E80:F80"/>
    <mergeCell ref="G80:H80"/>
    <mergeCell ref="J80:O80"/>
    <mergeCell ref="E75:H77"/>
    <mergeCell ref="C79:D79"/>
    <mergeCell ref="E79:F79"/>
    <mergeCell ref="G79:H79"/>
    <mergeCell ref="C85:D85"/>
    <mergeCell ref="E85:F85"/>
    <mergeCell ref="G85:H85"/>
    <mergeCell ref="J85:O85"/>
    <mergeCell ref="C81:D81"/>
    <mergeCell ref="E81:F81"/>
    <mergeCell ref="G81:H81"/>
    <mergeCell ref="J81:O81"/>
    <mergeCell ref="E82:F82"/>
    <mergeCell ref="C84:D84"/>
    <mergeCell ref="E84:F84"/>
    <mergeCell ref="G84:H84"/>
    <mergeCell ref="J84:O84"/>
    <mergeCell ref="C83:D83"/>
    <mergeCell ref="E83:F83"/>
    <mergeCell ref="G83:H83"/>
    <mergeCell ref="J83:O83"/>
    <mergeCell ref="C82:D82"/>
    <mergeCell ref="G82:H82"/>
    <mergeCell ref="J82:O82"/>
    <mergeCell ref="B39:C39"/>
    <mergeCell ref="D39:E39"/>
    <mergeCell ref="F39:G39"/>
    <mergeCell ref="H39:I39"/>
    <mergeCell ref="J39:K39"/>
    <mergeCell ref="L39:M39"/>
    <mergeCell ref="N39:O39"/>
    <mergeCell ref="B42:C42"/>
    <mergeCell ref="D42:E42"/>
    <mergeCell ref="F42:G42"/>
    <mergeCell ref="H42:I42"/>
    <mergeCell ref="J42:K42"/>
    <mergeCell ref="L42:M42"/>
    <mergeCell ref="N42:O42"/>
    <mergeCell ref="B40:C40"/>
    <mergeCell ref="D40:E40"/>
    <mergeCell ref="F40:G40"/>
    <mergeCell ref="H40:I40"/>
    <mergeCell ref="J40:K40"/>
    <mergeCell ref="L40:M40"/>
    <mergeCell ref="N40:O40"/>
    <mergeCell ref="B41:C41"/>
    <mergeCell ref="D41:E41"/>
    <mergeCell ref="F41:G41"/>
    <mergeCell ref="A105:B105"/>
    <mergeCell ref="C105:O105"/>
    <mergeCell ref="A42:A45"/>
    <mergeCell ref="B43:C43"/>
    <mergeCell ref="D43:E43"/>
    <mergeCell ref="F43:G43"/>
    <mergeCell ref="H43:I43"/>
    <mergeCell ref="J43:K43"/>
    <mergeCell ref="L43:M43"/>
    <mergeCell ref="N43:O43"/>
    <mergeCell ref="B44:C44"/>
    <mergeCell ref="D44:E44"/>
    <mergeCell ref="F44:G44"/>
    <mergeCell ref="H44:I44"/>
    <mergeCell ref="J44:K44"/>
    <mergeCell ref="L44:M44"/>
    <mergeCell ref="N44:O44"/>
    <mergeCell ref="B45:C45"/>
    <mergeCell ref="D45:E45"/>
    <mergeCell ref="F45:G45"/>
    <mergeCell ref="H45:I45"/>
    <mergeCell ref="J45:K45"/>
    <mergeCell ref="L45:M45"/>
    <mergeCell ref="N45:O45"/>
  </mergeCells>
  <pageMargins left="0.7" right="0.7" top="0.75" bottom="0.75" header="0.3" footer="0.3"/>
  <pageSetup paperSize="9" scale="78" orientation="landscape" r:id="rId1"/>
  <rowBreaks count="4" manualBreakCount="4">
    <brk id="26" max="14" man="1"/>
    <brk id="62" max="14" man="1"/>
    <brk id="81" max="14" man="1"/>
    <brk id="9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0611021</vt:lpstr>
      <vt:lpstr>'0611021'!Область_печати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2022-03-15T12:12:27Z</dcterms:modified>
</cp:coreProperties>
</file>